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TSS\Study\experiment\paper\DHA-PS 修复HFD诱导的肠道损伤\老师 改\投稿\Frontiers in immunology\original data\"/>
    </mc:Choice>
  </mc:AlternateContent>
  <xr:revisionPtr revIDLastSave="0" documentId="13_ncr:1_{A6EF314F-63CE-4AA2-BC30-B626FA4DAE11}" xr6:coauthVersionLast="47" xr6:coauthVersionMax="47" xr10:uidLastSave="{00000000-0000-0000-0000-000000000000}"/>
  <bookViews>
    <workbookView xWindow="-110" yWindow="-110" windowWidth="19420" windowHeight="10560" activeTab="5" xr2:uid="{00000000-000D-0000-FFFF-FFFF00000000}"/>
  </bookViews>
  <sheets>
    <sheet name="LPS" sheetId="1" r:id="rId1"/>
    <sheet name="MDA" sheetId="2" r:id="rId2"/>
    <sheet name="CAT" sheetId="3" r:id="rId3"/>
    <sheet name="SOD" sheetId="4" r:id="rId4"/>
    <sheet name="GSH-Px" sheetId="6" r:id="rId5"/>
    <sheet name="T-AOC" sheetId="5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H15" i="2" l="1"/>
  <c r="H17" i="2"/>
  <c r="I17" i="2"/>
  <c r="I15" i="2"/>
  <c r="G15" i="2"/>
  <c r="G16" i="2"/>
  <c r="G17" i="2"/>
  <c r="H16" i="2"/>
  <c r="I16" i="2"/>
  <c r="E17" i="5"/>
  <c r="E21" i="5" s="1"/>
  <c r="E25" i="5" s="1"/>
  <c r="D17" i="5"/>
  <c r="D21" i="5" s="1"/>
  <c r="D25" i="5" s="1"/>
  <c r="C17" i="5"/>
  <c r="C21" i="5" s="1"/>
  <c r="C25" i="5" s="1"/>
  <c r="E16" i="5"/>
  <c r="E20" i="5" s="1"/>
  <c r="E24" i="5" s="1"/>
  <c r="D16" i="5"/>
  <c r="D20" i="5" s="1"/>
  <c r="D24" i="5" s="1"/>
  <c r="C16" i="5"/>
  <c r="C20" i="5" s="1"/>
  <c r="C24" i="5" s="1"/>
  <c r="E15" i="5"/>
  <c r="E19" i="5" s="1"/>
  <c r="E23" i="5" s="1"/>
  <c r="D15" i="5"/>
  <c r="D19" i="5" s="1"/>
  <c r="D23" i="5" s="1"/>
  <c r="C15" i="5"/>
  <c r="C19" i="5" s="1"/>
  <c r="C23" i="5" s="1"/>
  <c r="C13" i="6"/>
  <c r="B13" i="6"/>
  <c r="M12" i="6"/>
  <c r="E5" i="6"/>
  <c r="D5" i="6"/>
  <c r="L10" i="6" s="1"/>
  <c r="C5" i="6"/>
  <c r="K10" i="6" s="1"/>
  <c r="H7" i="4"/>
  <c r="J7" i="4" s="1"/>
  <c r="I7" i="4"/>
  <c r="H8" i="4"/>
  <c r="I8" i="4"/>
  <c r="J8" i="4"/>
  <c r="H9" i="4"/>
  <c r="J9" i="4" s="1"/>
  <c r="I9" i="4"/>
  <c r="G19" i="4"/>
  <c r="G23" i="4" s="1"/>
  <c r="G27" i="4" s="1"/>
  <c r="F19" i="4"/>
  <c r="F23" i="4" s="1"/>
  <c r="F27" i="4" s="1"/>
  <c r="E19" i="4"/>
  <c r="E23" i="4" s="1"/>
  <c r="E27" i="4" s="1"/>
  <c r="G18" i="4"/>
  <c r="G22" i="4" s="1"/>
  <c r="G26" i="4" s="1"/>
  <c r="F18" i="4"/>
  <c r="F22" i="4" s="1"/>
  <c r="F26" i="4" s="1"/>
  <c r="E18" i="4"/>
  <c r="E22" i="4" s="1"/>
  <c r="E26" i="4" s="1"/>
  <c r="G17" i="4"/>
  <c r="G21" i="4" s="1"/>
  <c r="G25" i="4" s="1"/>
  <c r="F17" i="4"/>
  <c r="F21" i="4" s="1"/>
  <c r="F25" i="4" s="1"/>
  <c r="E17" i="4"/>
  <c r="E21" i="4" s="1"/>
  <c r="E25" i="4" s="1"/>
  <c r="E6" i="3"/>
  <c r="E22" i="3" s="1"/>
  <c r="D6" i="3"/>
  <c r="D22" i="3" s="1"/>
  <c r="F5" i="3"/>
  <c r="F6" i="3" s="1"/>
  <c r="I10" i="1"/>
  <c r="M8" i="1"/>
  <c r="L8" i="1"/>
  <c r="K8" i="1"/>
  <c r="J8" i="1"/>
  <c r="E14" i="1"/>
  <c r="E12" i="1"/>
  <c r="D12" i="1"/>
  <c r="C12" i="1"/>
  <c r="C13" i="1" s="1"/>
  <c r="E11" i="1"/>
  <c r="D11" i="1"/>
  <c r="C11" i="1"/>
  <c r="C14" i="1" s="1"/>
  <c r="E10" i="1"/>
  <c r="E13" i="1" s="1"/>
  <c r="D10" i="1"/>
  <c r="D14" i="1" s="1"/>
  <c r="C10" i="1"/>
  <c r="E8" i="1"/>
  <c r="D8" i="1"/>
  <c r="C8" i="1"/>
  <c r="E7" i="1"/>
  <c r="D7" i="1"/>
  <c r="C7" i="1"/>
  <c r="G19" i="2" l="1"/>
  <c r="G18" i="2"/>
  <c r="I18" i="2"/>
  <c r="I19" i="2"/>
  <c r="H19" i="2"/>
  <c r="H18" i="2"/>
  <c r="C26" i="5"/>
  <c r="C27" i="5"/>
  <c r="D26" i="5"/>
  <c r="D27" i="5"/>
  <c r="E26" i="5"/>
  <c r="E27" i="5"/>
  <c r="L11" i="6"/>
  <c r="L12" i="6"/>
  <c r="L14" i="6"/>
  <c r="M10" i="6"/>
  <c r="K11" i="6"/>
  <c r="M11" i="6"/>
  <c r="K12" i="6"/>
  <c r="L13" i="6"/>
  <c r="F28" i="4"/>
  <c r="F29" i="4"/>
  <c r="G28" i="4"/>
  <c r="G29" i="4"/>
  <c r="E28" i="4"/>
  <c r="E29" i="4"/>
  <c r="E20" i="3"/>
  <c r="F20" i="3"/>
  <c r="F21" i="3"/>
  <c r="F22" i="3"/>
  <c r="D21" i="3"/>
  <c r="E21" i="3"/>
  <c r="E24" i="3" s="1"/>
  <c r="D20" i="3"/>
  <c r="D13" i="1"/>
  <c r="K13" i="6" l="1"/>
  <c r="M13" i="6"/>
  <c r="M14" i="6"/>
  <c r="K14" i="6"/>
  <c r="D23" i="3"/>
  <c r="D24" i="3"/>
  <c r="F24" i="3"/>
  <c r="F23" i="3"/>
  <c r="E23" i="3"/>
</calcChain>
</file>

<file path=xl/sharedStrings.xml><?xml version="1.0" encoding="utf-8"?>
<sst xmlns="http://schemas.openxmlformats.org/spreadsheetml/2006/main" count="140" uniqueCount="68">
  <si>
    <t>DHA-PS</t>
    <phoneticPr fontId="3" type="noConversion"/>
  </si>
  <si>
    <t>##</t>
    <phoneticPr fontId="3" type="noConversion"/>
  </si>
  <si>
    <t>NCD</t>
    <phoneticPr fontId="3" type="noConversion"/>
  </si>
  <si>
    <t>HFD</t>
    <phoneticPr fontId="3" type="noConversion"/>
  </si>
  <si>
    <t>DHA-PS</t>
  </si>
  <si>
    <t>空</t>
  </si>
  <si>
    <t>标</t>
  </si>
  <si>
    <t>标准-空白</t>
  </si>
  <si>
    <t>MDA</t>
  </si>
  <si>
    <t>平均</t>
  </si>
  <si>
    <t>##</t>
    <phoneticPr fontId="1" type="noConversion"/>
  </si>
  <si>
    <t>mg/mL</t>
  </si>
  <si>
    <t>U/mg prot</t>
  </si>
  <si>
    <t>DHA-PS</t>
    <phoneticPr fontId="1" type="noConversion"/>
  </si>
  <si>
    <t>NCD</t>
    <phoneticPr fontId="1" type="noConversion"/>
  </si>
  <si>
    <t>HFD</t>
    <phoneticPr fontId="1" type="noConversion"/>
  </si>
  <si>
    <t>**</t>
    <phoneticPr fontId="1" type="noConversion"/>
  </si>
  <si>
    <t>√</t>
  </si>
  <si>
    <t>OD</t>
  </si>
  <si>
    <t>SOD</t>
  </si>
  <si>
    <t>GSH-Px</t>
  </si>
  <si>
    <t>#</t>
    <phoneticPr fontId="1" type="noConversion"/>
  </si>
  <si>
    <t>Y=-3.0418X+5.1139</t>
  </si>
  <si>
    <t>T-AOC</t>
  </si>
  <si>
    <t>mmol/g</t>
  </si>
  <si>
    <t>##**</t>
    <phoneticPr fontId="1" type="noConversion"/>
  </si>
  <si>
    <t>LPS</t>
    <phoneticPr fontId="1" type="noConversion"/>
  </si>
  <si>
    <t>T-AOC</t>
    <phoneticPr fontId="1" type="noConversion"/>
  </si>
  <si>
    <t>average</t>
  </si>
  <si>
    <t>SD</t>
    <phoneticPr fontId="3" type="noConversion"/>
  </si>
  <si>
    <t>Diluted X10</t>
    <phoneticPr fontId="1" type="noConversion"/>
  </si>
  <si>
    <t>average</t>
    <phoneticPr fontId="1" type="noConversion"/>
  </si>
  <si>
    <t>significance</t>
  </si>
  <si>
    <t>absorbancy</t>
  </si>
  <si>
    <t>concentration</t>
  </si>
  <si>
    <t>standard curve</t>
    <phoneticPr fontId="1" type="noConversion"/>
  </si>
  <si>
    <t>albumen concentrationug/mL</t>
    <phoneticPr fontId="1" type="noConversion"/>
  </si>
  <si>
    <t>空白</t>
  </si>
  <si>
    <t>standard</t>
  </si>
  <si>
    <t>Control</t>
  </si>
  <si>
    <t>Control</t>
    <phoneticPr fontId="1" type="noConversion"/>
  </si>
  <si>
    <t>Measure</t>
  </si>
  <si>
    <t>Measure</t>
    <phoneticPr fontId="1" type="noConversion"/>
  </si>
  <si>
    <t>albumen concentrationugug/mL</t>
    <phoneticPr fontId="1" type="noConversion"/>
  </si>
  <si>
    <t>CAT</t>
    <phoneticPr fontId="1" type="noConversion"/>
  </si>
  <si>
    <t>loading quantity of sample*time*albumen concentrationugug</t>
    <phoneticPr fontId="1" type="noConversion"/>
  </si>
  <si>
    <t>albumen concentrationugug ug/mL</t>
    <phoneticPr fontId="1" type="noConversion"/>
  </si>
  <si>
    <t>inhibition ratio %</t>
    <phoneticPr fontId="1" type="noConversion"/>
  </si>
  <si>
    <t>control</t>
    <phoneticPr fontId="1" type="noConversion"/>
  </si>
  <si>
    <t>Contrast blank</t>
    <phoneticPr fontId="1" type="noConversion"/>
  </si>
  <si>
    <t>Determination of blank</t>
    <phoneticPr fontId="1" type="noConversion"/>
  </si>
  <si>
    <t>dilutied X20</t>
    <phoneticPr fontId="1" type="noConversion"/>
  </si>
  <si>
    <t>dilutied X10</t>
    <phoneticPr fontId="1" type="noConversion"/>
  </si>
  <si>
    <t>no dilution</t>
    <phoneticPr fontId="1" type="noConversion"/>
  </si>
  <si>
    <t>control-Contrast blank</t>
  </si>
  <si>
    <t>control-Contrast blank</t>
    <phoneticPr fontId="1" type="noConversion"/>
  </si>
  <si>
    <t xml:space="preserve"> Measure-Determination of blank</t>
  </si>
  <si>
    <t xml:space="preserve"> Measure-Determination of blank</t>
    <phoneticPr fontId="1" type="noConversion"/>
  </si>
  <si>
    <t>albumen concentrationugug*sample volume</t>
    <phoneticPr fontId="1" type="noConversion"/>
  </si>
  <si>
    <t>Blank</t>
    <phoneticPr fontId="1" type="noConversion"/>
  </si>
  <si>
    <t>standard</t>
    <phoneticPr fontId="1" type="noConversion"/>
  </si>
  <si>
    <t>enzyme</t>
    <phoneticPr fontId="1" type="noConversion"/>
  </si>
  <si>
    <t xml:space="preserve"> Not enzyme</t>
    <phoneticPr fontId="1" type="noConversion"/>
  </si>
  <si>
    <t>Control OD</t>
    <phoneticPr fontId="1" type="noConversion"/>
  </si>
  <si>
    <t>Measure OD</t>
    <phoneticPr fontId="1" type="noConversion"/>
  </si>
  <si>
    <t>albumen concentration mg/mL</t>
    <phoneticPr fontId="1" type="noConversion"/>
  </si>
  <si>
    <t>albumen concentration ug/mL</t>
    <phoneticPr fontId="1" type="noConversion"/>
  </si>
  <si>
    <t>Measure-Control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</si>
</sst>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8"/>
      <color rgb="FF2A2B2E"/>
      <name val="微软雅黑"/>
      <family val="2"/>
      <charset val="134"/>
    </font>
    <font>
      <sz val="14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 readingOrder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concentration</a:t>
            </a:r>
            <a:endParaRPr lang="zh-CN" altLang="en-US"/>
          </a:p>
        </c:rich>
      </c:tx>
      <c:layout>
        <c:manualLayout>
          <c:xMode val="edge"/>
          <c:yMode val="edge"/>
          <c:x val="4.166676245761251E-3"/>
          <c:y val="4.1666765338543202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[1]标曲!$B$9</c:f>
              <c:strCache>
                <c:ptCount val="1"/>
                <c:pt idx="0">
                  <c:v>浓度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trendline>
            <c:spPr>
              <a:ln w="19050" cap="rnd" cmpd="sng" algn="ctr">
                <a:solidFill>
                  <a:schemeClr val="accent1"/>
                </a:solidFill>
                <a:prstDash val="sysDot"/>
                <a:round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 cmpd="sng" algn="ctr">
                <a:solidFill>
                  <a:schemeClr val="accent1"/>
                </a:solidFill>
                <a:prstDash val="sysDot"/>
                <a:round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333333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[1]标曲!$C$8:$G$8</c:f>
              <c:numCache>
                <c:formatCode>General</c:formatCode>
                <c:ptCount val="5"/>
                <c:pt idx="1">
                  <c:v>0.1225</c:v>
                </c:pt>
                <c:pt idx="2">
                  <c:v>0.2135</c:v>
                </c:pt>
                <c:pt idx="3">
                  <c:v>0.46550000000000002</c:v>
                </c:pt>
                <c:pt idx="4">
                  <c:v>0.98624999999999985</c:v>
                </c:pt>
              </c:numCache>
            </c:numRef>
          </c:xVal>
          <c:yVal>
            <c:numRef>
              <c:f>[1]标曲!$C$9:$G$9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5A-4FC8-867D-6C0B2515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470384"/>
        <c:axId val="1"/>
      </c:scatterChart>
      <c:valAx>
        <c:axId val="110847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1084703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615950</xdr:colOff>
      <xdr:row>11</xdr:row>
      <xdr:rowOff>31750</xdr:rowOff>
    </xdr:from>
    <xdr:to>
      <xdr:col>13</xdr:col>
      <xdr:colOff>342900</xdr:colOff>
      <xdr:row>25</xdr:row>
      <xdr:rowOff>38100</xdr:rowOff>
    </xdr:to>
    <xdr:graphicFrame macro="">
      <xdr:nvGraphicFramePr>
        <xdr:cNvPr id="2" name="图表 2">
          <a:extLst>
            <a:ext uri="{FF2B5EF4-FFF2-40B4-BE49-F238E27FC236}">
              <a16:creationId xmlns:a16="http://schemas.microsoft.com/office/drawing/2014/main" id="{E8A364D4-386E-4E6F-A4D1-505025EFB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0.7635</cdr:x>
      <cdr:y>0.80774</cdr:y>
    </cdr:from>
    <cdr:to>
      <cdr:x>0.98837</cdr:x>
      <cdr:y>0.98432</cdr:y>
    </cdr:to>
    <cdr:sp macro="" textlink="">
      <cdr:nvSpPr>
        <cdr:cNvPr id="2" name="文本框 1"/>
        <cdr:cNvSpPr/>
      </cdr:nvSpPr>
      <cdr:spPr>
        <a:xfrm xmlns:a="http://schemas.openxmlformats.org/drawingml/2006/main">
          <a:off x="3321050" y="2046530"/>
          <a:ext cx="978112" cy="4473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 anchor="t"/>
        <a:lstStyle xmlns:a="http://schemas.openxmlformats.org/drawingml/2006/main"/>
        <a:p xmlns:a="http://schemas.openxmlformats.org/drawingml/2006/main">
          <a:r>
            <a:rPr lang="en-US" altLang="zh-CN"/>
            <a:t>absorbancy</a:t>
          </a:r>
          <a:endParaRPr lang="zh-CN" alt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SS/Study/experiment/paper/DHA-PS%20&#20462;&#22797;HFD&#35825;&#23548;&#30340;&#32928;&#36947;&#25439;&#20260;/&#32928;&#36947;&#32452;&#32455;&#30456;&#20851;&#25968;&#25454;/LPS-&#22797;&#27979;&#65288;2022.2.2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标曲"/>
      <sheetName val="Sheet4"/>
      <sheetName val="FB比值"/>
      <sheetName val="免疫组化定量分析"/>
    </sheetNames>
    <sheetDataSet>
      <sheetData sheetId="0" refreshError="1"/>
      <sheetData sheetId="1" refreshError="1"/>
      <sheetData sheetId="2" refreshError="1"/>
      <sheetData sheetId="3">
        <row r="8">
          <cell r="D8">
            <v>0.1225</v>
          </cell>
          <cell r="E8">
            <v>0.2135</v>
          </cell>
          <cell r="F8">
            <v>0.46550000000000002</v>
          </cell>
          <cell r="G8">
            <v>0.98624999999999985</v>
          </cell>
        </row>
        <row r="9">
          <cell r="B9" t="str">
            <v>浓度</v>
          </cell>
          <cell r="C9">
            <v>0</v>
          </cell>
          <cell r="D9">
            <v>0.1</v>
          </cell>
          <cell r="E9">
            <v>0.25</v>
          </cell>
          <cell r="F9">
            <v>0.5</v>
          </cell>
          <cell r="G9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6"/>
  <sheetViews>
    <sheetView workbookViewId="0">
      <selection activeCell="B13" sqref="B13:B15"/>
    </sheetView>
  </sheetViews>
  <sheetFormatPr defaultRowHeight="14" x14ac:dyDescent="0.3"/>
  <cols>
    <col min="2" max="2" width="12.58203125" customWidth="1"/>
    <col min="7" max="7" width="5.33203125" customWidth="1"/>
    <col min="8" max="8" width="16" customWidth="1"/>
  </cols>
  <sheetData>
    <row r="2" spans="1:13" ht="15" x14ac:dyDescent="0.3">
      <c r="B2" s="2"/>
      <c r="C2" s="3" t="s">
        <v>2</v>
      </c>
      <c r="D2" s="3" t="s">
        <v>3</v>
      </c>
      <c r="E2" s="4" t="s">
        <v>0</v>
      </c>
    </row>
    <row r="3" spans="1:13" x14ac:dyDescent="0.3">
      <c r="C3" s="1">
        <v>1</v>
      </c>
      <c r="D3" s="1">
        <v>2</v>
      </c>
      <c r="E3" s="6">
        <v>3</v>
      </c>
      <c r="H3" s="10" t="s">
        <v>35</v>
      </c>
      <c r="I3" s="11"/>
      <c r="J3" s="11"/>
      <c r="K3" s="11"/>
      <c r="L3" s="11"/>
      <c r="M3" s="12"/>
    </row>
    <row r="4" spans="1:13" x14ac:dyDescent="0.3">
      <c r="B4" s="5"/>
      <c r="C4" s="1">
        <v>0.63660000000000005</v>
      </c>
      <c r="D4" s="1">
        <v>0.77480000000000004</v>
      </c>
      <c r="E4" s="6">
        <v>0.52669999999999995</v>
      </c>
      <c r="H4" s="5" t="s">
        <v>33</v>
      </c>
      <c r="I4" s="1">
        <v>8.5000000000000006E-2</v>
      </c>
      <c r="J4" s="1">
        <v>0.114</v>
      </c>
      <c r="K4" s="1">
        <v>0.20200000000000001</v>
      </c>
      <c r="L4" s="1">
        <v>0.46100000000000002</v>
      </c>
      <c r="M4" s="6">
        <v>1.073</v>
      </c>
    </row>
    <row r="5" spans="1:13" x14ac:dyDescent="0.3">
      <c r="B5" s="5"/>
      <c r="C5" s="1">
        <v>0.59399999999999997</v>
      </c>
      <c r="D5" s="1">
        <v>0.77159999999999995</v>
      </c>
      <c r="E5" s="6">
        <v>0.52100000000000002</v>
      </c>
      <c r="H5" s="5"/>
      <c r="I5" s="1">
        <v>8.4000000000000005E-2</v>
      </c>
      <c r="J5" s="1">
        <v>0.114</v>
      </c>
      <c r="K5" s="1">
        <v>0.193</v>
      </c>
      <c r="L5" s="1">
        <v>0.45900000000000002</v>
      </c>
      <c r="M5" s="6">
        <v>0.99</v>
      </c>
    </row>
    <row r="6" spans="1:13" x14ac:dyDescent="0.3">
      <c r="B6" s="5"/>
      <c r="C6" s="1">
        <v>0.58099999999999996</v>
      </c>
      <c r="D6" s="1">
        <v>0.75229999999999997</v>
      </c>
      <c r="E6" s="6">
        <v>0.54610000000000003</v>
      </c>
      <c r="H6" s="5"/>
      <c r="I6" s="1">
        <v>8.5999999999999993E-2</v>
      </c>
      <c r="J6" s="1">
        <v>0.129</v>
      </c>
      <c r="K6" s="1">
        <v>0.222</v>
      </c>
      <c r="L6" s="1">
        <v>0.44500000000000001</v>
      </c>
      <c r="M6" s="6">
        <v>0.95399999999999996</v>
      </c>
    </row>
    <row r="7" spans="1:13" ht="15" x14ac:dyDescent="0.3">
      <c r="B7" s="7" t="s">
        <v>28</v>
      </c>
      <c r="C7" s="1">
        <f>AVERAGE(C4:C6)</f>
        <v>0.60386666666666666</v>
      </c>
      <c r="D7" s="1">
        <f>AVERAGE(D4:D6)</f>
        <v>0.76623333333333343</v>
      </c>
      <c r="E7" s="6">
        <f>AVERAGE(E4:E6)</f>
        <v>0.53126666666666666</v>
      </c>
      <c r="H7" s="5"/>
      <c r="I7" s="1">
        <v>8.7999999999999995E-2</v>
      </c>
      <c r="J7" s="1">
        <v>0.13300000000000001</v>
      </c>
      <c r="K7" s="1">
        <v>0.23699999999999999</v>
      </c>
      <c r="L7" s="1">
        <v>0.497</v>
      </c>
      <c r="M7" s="6">
        <v>0.92800000000000005</v>
      </c>
    </row>
    <row r="8" spans="1:13" ht="15" x14ac:dyDescent="0.3">
      <c r="B8" s="7" t="s">
        <v>29</v>
      </c>
      <c r="C8" s="1">
        <f>STDEVP(C4:C6)</f>
        <v>2.3746625491261365E-2</v>
      </c>
      <c r="D8" s="1">
        <f>STDEVP(D4:D6)</f>
        <v>9.938589213543134E-3</v>
      </c>
      <c r="E8" s="6">
        <f>STDEVP(E4:E6)</f>
        <v>1.0743783732414256E-2</v>
      </c>
      <c r="H8" s="7" t="s">
        <v>28</v>
      </c>
      <c r="I8" s="1"/>
      <c r="J8" s="1">
        <f>AVERAGE(J4:J7)</f>
        <v>0.1225</v>
      </c>
      <c r="K8" s="1">
        <f>AVERAGE(K4:K7)</f>
        <v>0.2135</v>
      </c>
      <c r="L8" s="1">
        <f>AVERAGE(L4:L7)</f>
        <v>0.46550000000000002</v>
      </c>
      <c r="M8" s="6">
        <f>AVERAGE(M4:M7)</f>
        <v>0.98624999999999985</v>
      </c>
    </row>
    <row r="9" spans="1:13" ht="17.5" x14ac:dyDescent="0.3">
      <c r="B9" s="5"/>
      <c r="C9" s="1"/>
      <c r="D9" s="1"/>
      <c r="E9" s="6"/>
      <c r="H9" s="26" t="s">
        <v>34</v>
      </c>
      <c r="I9" s="1">
        <v>0</v>
      </c>
      <c r="J9" s="1">
        <v>0.1</v>
      </c>
      <c r="K9" s="1">
        <v>0.25</v>
      </c>
      <c r="L9" s="1">
        <v>0.5</v>
      </c>
      <c r="M9" s="6">
        <v>1</v>
      </c>
    </row>
    <row r="10" spans="1:13" ht="15" x14ac:dyDescent="0.3">
      <c r="B10" s="7"/>
      <c r="C10" s="1">
        <f t="shared" ref="C10:E12" si="0">(1.0152*C4+0.0088)*10</f>
        <v>6.5507632000000013</v>
      </c>
      <c r="D10" s="1">
        <f t="shared" si="0"/>
        <v>7.9537696000000011</v>
      </c>
      <c r="E10" s="6">
        <f t="shared" si="0"/>
        <v>5.4350584</v>
      </c>
      <c r="H10" s="13"/>
      <c r="I10" s="14">
        <f>AVERAGE(I4:I7)</f>
        <v>8.5749999999999993E-2</v>
      </c>
      <c r="J10" s="14"/>
      <c r="K10" s="14"/>
      <c r="L10" s="14"/>
      <c r="M10" s="15"/>
    </row>
    <row r="11" spans="1:13" x14ac:dyDescent="0.3">
      <c r="B11" s="25" t="s">
        <v>30</v>
      </c>
      <c r="C11" s="1">
        <f t="shared" si="0"/>
        <v>6.1182880000000006</v>
      </c>
      <c r="D11" s="1">
        <f t="shared" si="0"/>
        <v>7.9212832000000013</v>
      </c>
      <c r="E11" s="6">
        <f t="shared" si="0"/>
        <v>5.3771920000000009</v>
      </c>
    </row>
    <row r="12" spans="1:13" x14ac:dyDescent="0.3">
      <c r="B12" s="5"/>
      <c r="C12" s="1">
        <f t="shared" si="0"/>
        <v>5.9863119999999999</v>
      </c>
      <c r="D12" s="1">
        <f t="shared" si="0"/>
        <v>7.7253496000000013</v>
      </c>
      <c r="E12" s="6">
        <f t="shared" si="0"/>
        <v>5.6320072000000012</v>
      </c>
    </row>
    <row r="13" spans="1:13" ht="15" x14ac:dyDescent="0.3">
      <c r="B13" s="7" t="s">
        <v>31</v>
      </c>
      <c r="C13" s="1">
        <f>AVERAGE(C10:C12)</f>
        <v>6.2184544000000015</v>
      </c>
      <c r="D13" s="1">
        <f>AVERAGE(D10:D12)</f>
        <v>7.8668008000000009</v>
      </c>
      <c r="E13" s="6">
        <f>AVERAGE(E10:E12)</f>
        <v>5.4814192000000004</v>
      </c>
    </row>
    <row r="14" spans="1:13" ht="15" x14ac:dyDescent="0.3">
      <c r="B14" s="7" t="s">
        <v>29</v>
      </c>
      <c r="C14" s="1">
        <f>STDEVP(C10:C12)</f>
        <v>0.24107574198728554</v>
      </c>
      <c r="D14" s="1">
        <f>STDEVP(D10:D12)</f>
        <v>0.10089655769588968</v>
      </c>
      <c r="E14" s="6">
        <f>STDEVP(E10:E12)</f>
        <v>0.10907089245146967</v>
      </c>
    </row>
    <row r="15" spans="1:13" ht="15" x14ac:dyDescent="0.3">
      <c r="A15" t="s">
        <v>26</v>
      </c>
      <c r="B15" s="8" t="s">
        <v>32</v>
      </c>
      <c r="C15" s="9"/>
      <c r="D15" s="9" t="s">
        <v>1</v>
      </c>
      <c r="E15" s="24" t="s">
        <v>25</v>
      </c>
    </row>
    <row r="16" spans="1:13" x14ac:dyDescent="0.3">
      <c r="D16" s="22"/>
      <c r="E16" s="2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A7FEE-F03E-48DA-835D-DE76CF7C70B9}">
  <dimension ref="B2:J20"/>
  <sheetViews>
    <sheetView topLeftCell="A10" workbookViewId="0">
      <selection activeCell="F18" sqref="F18:F20"/>
    </sheetView>
  </sheetViews>
  <sheetFormatPr defaultColWidth="8.25" defaultRowHeight="14" x14ac:dyDescent="0.3"/>
  <cols>
    <col min="1" max="16384" width="8.25" style="16"/>
  </cols>
  <sheetData>
    <row r="2" spans="2:9" x14ac:dyDescent="0.3">
      <c r="E2" s="16" t="s">
        <v>37</v>
      </c>
      <c r="F2" s="16" t="s">
        <v>38</v>
      </c>
      <c r="G2" s="16" t="s">
        <v>14</v>
      </c>
      <c r="H2" s="16" t="s">
        <v>15</v>
      </c>
      <c r="I2" s="16" t="s">
        <v>4</v>
      </c>
    </row>
    <row r="3" spans="2:9" x14ac:dyDescent="0.3">
      <c r="D3" s="16" t="s">
        <v>36</v>
      </c>
      <c r="G3" s="16">
        <v>3830.9456140350899</v>
      </c>
      <c r="H3" s="16">
        <v>4615.1070175438599</v>
      </c>
      <c r="I3" s="16">
        <v>6579.1877192982502</v>
      </c>
    </row>
    <row r="4" spans="2:9" x14ac:dyDescent="0.3">
      <c r="D4" s="16" t="s">
        <v>11</v>
      </c>
      <c r="G4" s="16">
        <v>3.8309456140350902</v>
      </c>
      <c r="H4" s="16">
        <v>4.6151070175438598</v>
      </c>
      <c r="I4" s="16">
        <v>6.5791877192982504</v>
      </c>
    </row>
    <row r="6" spans="2:9" x14ac:dyDescent="0.3">
      <c r="G6" s="16" t="s">
        <v>14</v>
      </c>
      <c r="H6" s="16" t="s">
        <v>15</v>
      </c>
      <c r="I6" s="16" t="s">
        <v>4</v>
      </c>
    </row>
    <row r="7" spans="2:9" x14ac:dyDescent="0.3">
      <c r="D7" s="16" t="s">
        <v>5</v>
      </c>
      <c r="E7" s="16">
        <v>4.2066666666666697E-2</v>
      </c>
      <c r="F7" s="16" t="s">
        <v>42</v>
      </c>
      <c r="G7" s="16">
        <v>5.0500000000000003E-2</v>
      </c>
      <c r="H7" s="16">
        <v>6.0400000000000002E-2</v>
      </c>
      <c r="I7" s="19">
        <v>6.0400000000000002E-2</v>
      </c>
    </row>
    <row r="8" spans="2:9" x14ac:dyDescent="0.3">
      <c r="D8" s="16" t="s">
        <v>6</v>
      </c>
      <c r="E8" s="16">
        <v>7.8766666666666693E-2</v>
      </c>
      <c r="G8" s="16">
        <v>5.0700000000000002E-2</v>
      </c>
      <c r="H8" s="16">
        <v>5.8999999999999997E-2</v>
      </c>
      <c r="I8" s="16">
        <v>6.1400000000000003E-2</v>
      </c>
    </row>
    <row r="9" spans="2:9" x14ac:dyDescent="0.3">
      <c r="B9" s="18"/>
      <c r="D9" s="16" t="s">
        <v>7</v>
      </c>
      <c r="E9" s="16">
        <f>E8-E7</f>
        <v>3.6699999999999997E-2</v>
      </c>
      <c r="G9" s="16">
        <v>5.0700000000000002E-2</v>
      </c>
      <c r="H9" s="16">
        <v>6.1499999999999999E-2</v>
      </c>
      <c r="I9" s="16">
        <v>6.13E-2</v>
      </c>
    </row>
    <row r="11" spans="2:9" x14ac:dyDescent="0.3">
      <c r="F11" s="16" t="s">
        <v>40</v>
      </c>
      <c r="G11" s="16">
        <v>4.2000000000000003E-2</v>
      </c>
      <c r="H11" s="16">
        <v>4.1099999999999998E-2</v>
      </c>
      <c r="I11" s="16">
        <v>4.3700000000000003E-2</v>
      </c>
    </row>
    <row r="12" spans="2:9" x14ac:dyDescent="0.3">
      <c r="G12" s="16">
        <v>4.1399999999999999E-2</v>
      </c>
      <c r="H12" s="16">
        <v>4.1000000000000002E-2</v>
      </c>
      <c r="I12" s="16">
        <v>4.24E-2</v>
      </c>
    </row>
    <row r="13" spans="2:9" x14ac:dyDescent="0.3">
      <c r="G13" s="16">
        <v>4.1700000000000001E-2</v>
      </c>
      <c r="H13" s="16">
        <v>4.1599999999999998E-2</v>
      </c>
      <c r="I13" s="16">
        <v>4.1000000000000002E-2</v>
      </c>
    </row>
    <row r="15" spans="2:9" x14ac:dyDescent="0.3">
      <c r="F15" s="16" t="s">
        <v>8</v>
      </c>
      <c r="G15" s="16">
        <f>(G7-G11)/E9*10/G4</f>
        <v>0.60457039269696999</v>
      </c>
      <c r="H15" s="16">
        <f>(H7-H11)/E9*10/H4</f>
        <v>1.1394872460898655</v>
      </c>
      <c r="I15" s="19">
        <f>(I7-I11)/E9*10/I4</f>
        <v>0.69163685754073689</v>
      </c>
    </row>
    <row r="16" spans="2:9" x14ac:dyDescent="0.3">
      <c r="G16" s="16">
        <f>(G8-G12)/E9*10/G4</f>
        <v>0.66147113553903791</v>
      </c>
      <c r="H16" s="16">
        <f>(H8-H12)/E9*10/H4</f>
        <v>1.0627342191511691</v>
      </c>
      <c r="I16" s="16">
        <f>(I8-I12)/E9*10/I4</f>
        <v>0.78689223313017975</v>
      </c>
    </row>
    <row r="17" spans="6:10" x14ac:dyDescent="0.3">
      <c r="G17" s="16">
        <f>(G9-G13)/E9*10/G4</f>
        <v>0.64013335697326235</v>
      </c>
      <c r="H17" s="16">
        <f>(H9-H13)/E9*10/H4</f>
        <v>1.1749117200615709</v>
      </c>
      <c r="I17" s="16">
        <f>(I9-I13)/E9*10/I4</f>
        <v>0.8407322280285604</v>
      </c>
      <c r="J17" s="21"/>
    </row>
    <row r="18" spans="6:10" ht="15" x14ac:dyDescent="0.3">
      <c r="F18" s="7" t="s">
        <v>31</v>
      </c>
      <c r="G18" s="16">
        <f>AVERAGE(G15:G17)</f>
        <v>0.63539162840309005</v>
      </c>
      <c r="H18" s="16">
        <f t="shared" ref="H18" si="0">AVERAGE(H15:H17)</f>
        <v>1.1257110617675352</v>
      </c>
      <c r="I18" s="16">
        <f>AVERAGE(I15:I17)</f>
        <v>0.77308710623315902</v>
      </c>
    </row>
    <row r="19" spans="6:10" ht="15" x14ac:dyDescent="0.3">
      <c r="F19" s="7" t="s">
        <v>29</v>
      </c>
      <c r="G19" s="16">
        <f>STDEVP(G15:G17)</f>
        <v>2.3470358985603904E-2</v>
      </c>
      <c r="H19" s="16">
        <f t="shared" ref="H19" si="1">STDEVP(H15:H17)</f>
        <v>4.6820831321737658E-2</v>
      </c>
      <c r="I19" s="16">
        <f>STDEVP(I15:I17)</f>
        <v>6.1645727192874568E-2</v>
      </c>
    </row>
    <row r="20" spans="6:10" ht="15" x14ac:dyDescent="0.3">
      <c r="F20" s="8" t="s">
        <v>32</v>
      </c>
      <c r="H20" s="17" t="s">
        <v>10</v>
      </c>
      <c r="I20" s="17" t="s">
        <v>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725A-ECE9-4AEB-8E86-51E43807BEC9}">
  <dimension ref="B3:K25"/>
  <sheetViews>
    <sheetView workbookViewId="0">
      <selection activeCell="C23" sqref="C23:C25"/>
    </sheetView>
  </sheetViews>
  <sheetFormatPr defaultColWidth="8.25" defaultRowHeight="14" x14ac:dyDescent="0.3"/>
  <cols>
    <col min="1" max="1" width="8.25" style="16"/>
    <col min="2" max="2" width="21.58203125" style="16" customWidth="1"/>
    <col min="3" max="3" width="11.6640625" style="16" customWidth="1"/>
    <col min="4" max="16384" width="8.25" style="16"/>
  </cols>
  <sheetData>
    <row r="3" spans="2:11" x14ac:dyDescent="0.3">
      <c r="D3" s="16" t="s">
        <v>14</v>
      </c>
      <c r="E3" s="16" t="s">
        <v>15</v>
      </c>
      <c r="F3" s="16" t="s">
        <v>13</v>
      </c>
    </row>
    <row r="4" spans="2:11" x14ac:dyDescent="0.3">
      <c r="B4" s="16" t="s">
        <v>43</v>
      </c>
      <c r="D4" s="16">
        <v>6882.5018181818205</v>
      </c>
      <c r="E4" s="16">
        <v>3963.3454545454501</v>
      </c>
      <c r="F4" s="16">
        <v>2636.0877192982498</v>
      </c>
    </row>
    <row r="5" spans="2:11" x14ac:dyDescent="0.3">
      <c r="B5" s="16" t="s">
        <v>11</v>
      </c>
      <c r="D5" s="16">
        <v>6.8825018181818196</v>
      </c>
      <c r="E5" s="16">
        <v>3.9633454545454501</v>
      </c>
      <c r="F5" s="16">
        <f>F4/1000</f>
        <v>2.6360877192982497</v>
      </c>
    </row>
    <row r="6" spans="2:11" x14ac:dyDescent="0.3">
      <c r="B6" s="16" t="s">
        <v>45</v>
      </c>
      <c r="D6" s="16">
        <f>0.1*60*D5</f>
        <v>41.295010909090919</v>
      </c>
      <c r="E6" s="16">
        <f>0.1*60*E5</f>
        <v>23.780072727272699</v>
      </c>
      <c r="F6" s="16">
        <f>0.1*60*F5</f>
        <v>15.816526315789499</v>
      </c>
    </row>
    <row r="9" spans="2:11" x14ac:dyDescent="0.3">
      <c r="D9" s="27" t="s">
        <v>39</v>
      </c>
      <c r="E9" s="27"/>
      <c r="F9" s="27"/>
      <c r="I9" s="27"/>
      <c r="J9" s="27"/>
      <c r="K9" s="27"/>
    </row>
    <row r="10" spans="2:11" x14ac:dyDescent="0.3">
      <c r="D10" s="16" t="s">
        <v>14</v>
      </c>
      <c r="E10" s="16" t="s">
        <v>15</v>
      </c>
      <c r="F10" s="16" t="s">
        <v>13</v>
      </c>
    </row>
    <row r="11" spans="2:11" x14ac:dyDescent="0.3">
      <c r="D11" s="16">
        <v>0.75439999999999996</v>
      </c>
      <c r="E11" s="16">
        <v>0.64780000000000004</v>
      </c>
      <c r="F11" s="16">
        <v>0.67610000000000003</v>
      </c>
    </row>
    <row r="12" spans="2:11" x14ac:dyDescent="0.3">
      <c r="D12" s="16">
        <v>0.75449999999999995</v>
      </c>
      <c r="E12" s="16">
        <v>0.64559999999999995</v>
      </c>
      <c r="F12" s="16">
        <v>0.67149999999999999</v>
      </c>
    </row>
    <row r="13" spans="2:11" x14ac:dyDescent="0.3">
      <c r="D13" s="16">
        <v>0.75229999999999997</v>
      </c>
      <c r="E13" s="16">
        <v>0.64729999999999999</v>
      </c>
      <c r="F13" s="16">
        <v>0.68979999999999997</v>
      </c>
    </row>
    <row r="15" spans="2:11" x14ac:dyDescent="0.3">
      <c r="D15" s="27" t="s">
        <v>41</v>
      </c>
      <c r="E15" s="27"/>
      <c r="F15" s="27"/>
      <c r="G15" s="27"/>
      <c r="I15" s="27"/>
      <c r="J15" s="27"/>
      <c r="K15" s="27"/>
    </row>
    <row r="16" spans="2:11" x14ac:dyDescent="0.3">
      <c r="D16" s="16" t="s">
        <v>14</v>
      </c>
      <c r="E16" s="16" t="s">
        <v>15</v>
      </c>
      <c r="F16" s="16" t="s">
        <v>13</v>
      </c>
    </row>
    <row r="17" spans="3:6" x14ac:dyDescent="0.3">
      <c r="D17" s="16">
        <v>0.64690000000000003</v>
      </c>
      <c r="E17" s="16">
        <v>0.60909999999999997</v>
      </c>
      <c r="F17" s="16">
        <v>0.63990000000000002</v>
      </c>
    </row>
    <row r="18" spans="3:6" x14ac:dyDescent="0.3">
      <c r="D18" s="16">
        <v>0.64770000000000005</v>
      </c>
      <c r="E18" s="16">
        <v>0.6028</v>
      </c>
      <c r="F18" s="16">
        <v>0.63470000000000004</v>
      </c>
    </row>
    <row r="19" spans="3:6" x14ac:dyDescent="0.3">
      <c r="D19" s="16">
        <v>0.64910000000000001</v>
      </c>
      <c r="E19" s="16">
        <v>0.6099</v>
      </c>
      <c r="F19" s="16">
        <v>0.65010000000000001</v>
      </c>
    </row>
    <row r="20" spans="3:6" x14ac:dyDescent="0.3">
      <c r="C20" s="16" t="s">
        <v>44</v>
      </c>
      <c r="D20" s="16">
        <f>(D11-D17)*235.65/D6</f>
        <v>0.61344880270810564</v>
      </c>
      <c r="E20" s="16">
        <f>(E11-E17)*235.65/E6</f>
        <v>0.38349987843144562</v>
      </c>
      <c r="F20" s="16">
        <f>(F11-F17)*235.65/F6</f>
        <v>0.53934282595819094</v>
      </c>
    </row>
    <row r="21" spans="3:6" x14ac:dyDescent="0.3">
      <c r="C21" s="16" t="s">
        <v>12</v>
      </c>
      <c r="D21" s="16">
        <f>(D12-D18)*235.65/D6</f>
        <v>0.60945425236488981</v>
      </c>
      <c r="E21" s="16">
        <f>(E12-E18)*235.65/E6</f>
        <v>0.42412906451849675</v>
      </c>
      <c r="F21" s="16">
        <f>(F12-F18)*235.65/F6</f>
        <v>0.54828220981385056</v>
      </c>
    </row>
    <row r="22" spans="3:6" x14ac:dyDescent="0.3">
      <c r="D22" s="16">
        <f>(D13-D19)*235.65/D6</f>
        <v>0.58891085059978154</v>
      </c>
      <c r="E22" s="16">
        <f>(E13-E19)*235.65/E6</f>
        <v>0.3706174535745746</v>
      </c>
      <c r="F22" s="16">
        <f>(F13-F19)*235.65/F6</f>
        <v>0.59148923178287716</v>
      </c>
    </row>
    <row r="23" spans="3:6" ht="15" x14ac:dyDescent="0.3">
      <c r="C23" s="7" t="s">
        <v>31</v>
      </c>
      <c r="D23" s="16">
        <f>AVERAGE(D20:D22)</f>
        <v>0.60393796855759241</v>
      </c>
      <c r="E23" s="16">
        <f t="shared" ref="E23:F23" si="0">AVERAGE(E20:E22)</f>
        <v>0.39274879884150565</v>
      </c>
      <c r="F23" s="16">
        <f t="shared" si="0"/>
        <v>0.55970475585163948</v>
      </c>
    </row>
    <row r="24" spans="3:6" ht="15" x14ac:dyDescent="0.3">
      <c r="C24" s="7" t="s">
        <v>29</v>
      </c>
      <c r="D24" s="16">
        <f>STDEVP(D20:D22)</f>
        <v>1.075018802004849E-2</v>
      </c>
      <c r="E24" s="16">
        <f>STDEVP(E20:E22)</f>
        <v>2.2803947363225531E-2</v>
      </c>
      <c r="F24" s="16">
        <f>STDEVP(F20:F22)</f>
        <v>2.2769392154048586E-2</v>
      </c>
    </row>
    <row r="25" spans="3:6" ht="15" x14ac:dyDescent="0.3">
      <c r="C25" s="8" t="s">
        <v>32</v>
      </c>
      <c r="E25" s="17" t="s">
        <v>10</v>
      </c>
      <c r="F25" s="17" t="s">
        <v>16</v>
      </c>
    </row>
  </sheetData>
  <mergeCells count="4">
    <mergeCell ref="D9:F9"/>
    <mergeCell ref="I9:K9"/>
    <mergeCell ref="D15:G15"/>
    <mergeCell ref="I15:K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496D-6BF2-4334-9ADC-6747523F92DC}">
  <dimension ref="A2:L48"/>
  <sheetViews>
    <sheetView workbookViewId="0">
      <selection activeCell="D28" sqref="D28:D30"/>
    </sheetView>
  </sheetViews>
  <sheetFormatPr defaultColWidth="8.25" defaultRowHeight="14" x14ac:dyDescent="0.3"/>
  <cols>
    <col min="1" max="3" width="8.25" style="1"/>
    <col min="4" max="4" width="13.4140625" style="1" customWidth="1"/>
    <col min="5" max="5" width="8.25" style="1"/>
    <col min="6" max="6" width="19.5" style="1" customWidth="1"/>
    <col min="7" max="16384" width="8.25" style="1"/>
  </cols>
  <sheetData>
    <row r="2" spans="1:12" x14ac:dyDescent="0.3">
      <c r="B2" s="16"/>
      <c r="C2" s="16" t="s">
        <v>14</v>
      </c>
      <c r="D2" s="16" t="s">
        <v>15</v>
      </c>
      <c r="E2" s="16" t="s">
        <v>13</v>
      </c>
      <c r="F2" s="16"/>
      <c r="G2" s="16"/>
      <c r="H2" s="16"/>
      <c r="I2" s="16"/>
      <c r="J2" s="16"/>
      <c r="K2" s="16"/>
    </row>
    <row r="3" spans="1:12" x14ac:dyDescent="0.3">
      <c r="B3" s="16" t="s">
        <v>46</v>
      </c>
      <c r="C3" s="16">
        <v>5628.7127272727303</v>
      </c>
      <c r="D3" s="16">
        <v>6836.7709090909102</v>
      </c>
      <c r="E3" s="16">
        <v>6135.5636363636304</v>
      </c>
      <c r="F3" s="16"/>
      <c r="G3" s="16"/>
      <c r="H3" s="16"/>
      <c r="I3" s="16"/>
      <c r="J3" s="16"/>
      <c r="K3" s="16"/>
    </row>
    <row r="4" spans="1:12" x14ac:dyDescent="0.3">
      <c r="B4" s="16" t="s">
        <v>11</v>
      </c>
      <c r="C4" s="16">
        <v>5.6287127272727302</v>
      </c>
      <c r="D4" s="16">
        <v>6.8367709090909097</v>
      </c>
      <c r="E4" s="16">
        <v>6.1355636363636297</v>
      </c>
      <c r="F4" s="16"/>
      <c r="G4" s="16"/>
      <c r="H4" s="16"/>
      <c r="I4" s="16"/>
      <c r="J4" s="16"/>
      <c r="K4" s="16"/>
    </row>
    <row r="5" spans="1:12" x14ac:dyDescent="0.3"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2" x14ac:dyDescent="0.3">
      <c r="A6" s="16"/>
      <c r="B6" s="16" t="s">
        <v>15</v>
      </c>
      <c r="C6" s="16" t="s">
        <v>48</v>
      </c>
      <c r="D6" s="16" t="s">
        <v>49</v>
      </c>
      <c r="E6" s="16" t="s">
        <v>42</v>
      </c>
      <c r="F6" s="16" t="s">
        <v>50</v>
      </c>
      <c r="G6" s="16"/>
      <c r="H6" s="16" t="s">
        <v>55</v>
      </c>
      <c r="I6" s="16" t="s">
        <v>57</v>
      </c>
      <c r="J6" s="16" t="s">
        <v>47</v>
      </c>
      <c r="K6" s="16"/>
    </row>
    <row r="7" spans="1:12" x14ac:dyDescent="0.3">
      <c r="A7" s="16"/>
      <c r="B7" s="16" t="s">
        <v>53</v>
      </c>
      <c r="C7" s="16">
        <v>0.7046</v>
      </c>
      <c r="D7" s="16">
        <v>6.5500000000000003E-2</v>
      </c>
      <c r="E7" s="16">
        <v>7.6399999999999996E-2</v>
      </c>
      <c r="F7" s="16">
        <v>7.5899999999999995E-2</v>
      </c>
      <c r="G7" s="16"/>
      <c r="H7" s="16">
        <f t="shared" ref="H7:H9" si="0">C7-D7</f>
        <v>0.6391</v>
      </c>
      <c r="I7" s="16">
        <f t="shared" ref="I7:I9" si="1">E7-F7</f>
        <v>5.0000000000000044E-4</v>
      </c>
      <c r="J7" s="16">
        <f>(H7-I7)/H7</f>
        <v>0.99921764982005956</v>
      </c>
      <c r="K7" s="16"/>
    </row>
    <row r="8" spans="1:12" x14ac:dyDescent="0.3">
      <c r="A8" s="16"/>
      <c r="B8" s="25" t="s">
        <v>52</v>
      </c>
      <c r="C8" s="16">
        <v>0.68889999999999996</v>
      </c>
      <c r="D8" s="16">
        <v>6.5799999999999997E-2</v>
      </c>
      <c r="E8" s="16">
        <v>0.2072</v>
      </c>
      <c r="F8" s="16">
        <v>7.7100000000000002E-2</v>
      </c>
      <c r="G8" s="16"/>
      <c r="H8" s="16">
        <f t="shared" si="0"/>
        <v>0.62309999999999999</v>
      </c>
      <c r="I8" s="16">
        <f t="shared" si="1"/>
        <v>0.13009999999999999</v>
      </c>
      <c r="J8" s="16">
        <f>(H8-I8)/(H8)</f>
        <v>0.79120526400256785</v>
      </c>
    </row>
    <row r="9" spans="1:12" x14ac:dyDescent="0.3">
      <c r="A9" s="18" t="s">
        <v>17</v>
      </c>
      <c r="B9" s="25" t="s">
        <v>51</v>
      </c>
      <c r="C9" s="16">
        <v>0.78349999999999997</v>
      </c>
      <c r="D9" s="16">
        <v>6.5100000000000005E-2</v>
      </c>
      <c r="E9" s="16">
        <v>0.36659999999999998</v>
      </c>
      <c r="F9" s="16">
        <v>6.6500000000000004E-2</v>
      </c>
      <c r="G9" s="16"/>
      <c r="H9" s="16">
        <f t="shared" si="0"/>
        <v>0.71839999999999993</v>
      </c>
      <c r="I9" s="16">
        <f t="shared" si="1"/>
        <v>0.30009999999999998</v>
      </c>
      <c r="J9" s="19">
        <f>(H9-I9)/(H9)</f>
        <v>0.58226614699331847</v>
      </c>
    </row>
    <row r="12" spans="1:12" x14ac:dyDescent="0.3">
      <c r="B12" s="16" t="s">
        <v>54</v>
      </c>
      <c r="C12" s="16" t="s">
        <v>50</v>
      </c>
      <c r="D12" s="25" t="s">
        <v>51</v>
      </c>
      <c r="E12" s="16" t="s">
        <v>14</v>
      </c>
      <c r="F12" s="16" t="s">
        <v>15</v>
      </c>
      <c r="G12" s="16" t="s">
        <v>13</v>
      </c>
      <c r="H12" s="16"/>
      <c r="I12" s="16"/>
      <c r="J12" s="16"/>
      <c r="K12" s="16"/>
    </row>
    <row r="13" spans="1:12" x14ac:dyDescent="0.3">
      <c r="B13" s="16">
        <v>0.71840000000000004</v>
      </c>
      <c r="C13" s="16">
        <v>6.6500000000000004E-2</v>
      </c>
      <c r="D13" s="16" t="s">
        <v>18</v>
      </c>
      <c r="E13" s="16">
        <v>0.2059</v>
      </c>
      <c r="F13" s="16">
        <v>0.1913</v>
      </c>
      <c r="G13" s="16">
        <v>0.15409999999999999</v>
      </c>
      <c r="H13" s="16"/>
      <c r="I13" s="16"/>
      <c r="J13" s="16"/>
      <c r="K13" s="16"/>
    </row>
    <row r="14" spans="1:12" x14ac:dyDescent="0.3">
      <c r="B14" s="16"/>
      <c r="C14" s="16"/>
      <c r="D14" s="16"/>
      <c r="E14" s="16">
        <v>0.20849999999999999</v>
      </c>
      <c r="F14" s="16">
        <v>0.18629999999999999</v>
      </c>
      <c r="G14" s="16">
        <v>0.14940000000000001</v>
      </c>
      <c r="H14" s="16"/>
      <c r="I14" s="16"/>
      <c r="J14" s="16"/>
      <c r="K14" s="16"/>
    </row>
    <row r="15" spans="1:12" x14ac:dyDescent="0.3">
      <c r="B15" s="16"/>
      <c r="C15" s="16"/>
      <c r="D15" s="16"/>
      <c r="E15" s="16">
        <v>0.20880000000000001</v>
      </c>
      <c r="F15" s="16">
        <v>0.18590000000000001</v>
      </c>
      <c r="G15" s="16">
        <v>0.14499999999999999</v>
      </c>
      <c r="H15" s="16"/>
      <c r="I15" s="16"/>
      <c r="J15" s="16"/>
      <c r="K15" s="16"/>
      <c r="L15" s="16"/>
    </row>
    <row r="16" spans="1:12" x14ac:dyDescent="0.3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3">
      <c r="B17" s="16"/>
      <c r="C17" s="16"/>
      <c r="D17" s="16" t="s">
        <v>56</v>
      </c>
      <c r="E17" s="16">
        <f>E13-C13</f>
        <v>0.1394</v>
      </c>
      <c r="F17" s="16">
        <f>F13-C13</f>
        <v>0.12479999999999999</v>
      </c>
      <c r="G17" s="16">
        <f>G13-C13</f>
        <v>8.7599999999999983E-2</v>
      </c>
      <c r="H17" s="16"/>
      <c r="I17" s="16"/>
      <c r="J17" s="16"/>
      <c r="K17" s="16"/>
      <c r="L17" s="16"/>
    </row>
    <row r="18" spans="2:12" x14ac:dyDescent="0.3">
      <c r="B18" s="16"/>
      <c r="C18" s="16"/>
      <c r="D18" s="16"/>
      <c r="E18" s="16">
        <f>E14-C13</f>
        <v>0.14199999999999999</v>
      </c>
      <c r="F18" s="16">
        <f>F14-C13</f>
        <v>0.11979999999999999</v>
      </c>
      <c r="G18" s="16">
        <f>G14-C13</f>
        <v>8.2900000000000001E-2</v>
      </c>
      <c r="H18" s="16"/>
      <c r="I18" s="16"/>
      <c r="J18" s="16"/>
      <c r="K18" s="16"/>
      <c r="L18" s="16"/>
    </row>
    <row r="19" spans="2:12" x14ac:dyDescent="0.3">
      <c r="B19" s="16"/>
      <c r="C19" s="16"/>
      <c r="D19" s="16"/>
      <c r="E19" s="16">
        <f>E15-C13</f>
        <v>0.14230000000000001</v>
      </c>
      <c r="F19" s="16">
        <f>F15-C13</f>
        <v>0.11940000000000001</v>
      </c>
      <c r="G19" s="16">
        <f>G15-C13</f>
        <v>7.8499999999999986E-2</v>
      </c>
      <c r="H19" s="16"/>
      <c r="I19" s="16"/>
      <c r="J19" s="16"/>
      <c r="K19" s="16"/>
      <c r="L19" s="16"/>
    </row>
    <row r="20" spans="2:12" x14ac:dyDescent="0.3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2" x14ac:dyDescent="0.3">
      <c r="B21" s="16"/>
      <c r="C21" s="16"/>
      <c r="D21" s="16" t="s">
        <v>47</v>
      </c>
      <c r="E21" s="16">
        <f>(B13-E17)/B13</f>
        <v>0.80595768374164811</v>
      </c>
      <c r="F21" s="16">
        <f>(B13-F17)/B13</f>
        <v>0.82628062360801779</v>
      </c>
      <c r="G21" s="16">
        <f>(B13-G17)/B13</f>
        <v>0.87806236080178168</v>
      </c>
      <c r="H21" s="16"/>
      <c r="I21" s="16"/>
      <c r="J21" s="16"/>
      <c r="K21" s="16"/>
      <c r="L21" s="16"/>
    </row>
    <row r="22" spans="2:12" x14ac:dyDescent="0.3">
      <c r="B22" s="16"/>
      <c r="C22" s="16"/>
      <c r="D22" s="16"/>
      <c r="E22" s="16">
        <f>(B13-E18)/(B13)</f>
        <v>0.8023385300668151</v>
      </c>
      <c r="F22" s="16">
        <f>(B13-F18)/B13</f>
        <v>0.83324053452115809</v>
      </c>
      <c r="G22" s="16">
        <f>(B13-G18)/B13</f>
        <v>0.88460467706013368</v>
      </c>
      <c r="H22" s="16"/>
      <c r="I22" s="16"/>
      <c r="J22" s="16"/>
      <c r="K22" s="16"/>
      <c r="L22" s="16"/>
    </row>
    <row r="23" spans="2:12" x14ac:dyDescent="0.3">
      <c r="B23" s="16"/>
      <c r="C23" s="16"/>
      <c r="D23" s="16"/>
      <c r="E23" s="16">
        <f>(B13-E19)/B13</f>
        <v>0.8019209354120268</v>
      </c>
      <c r="F23" s="16">
        <f>(B13-F19)/B13</f>
        <v>0.83379732739420931</v>
      </c>
      <c r="G23" s="16">
        <f>(B13-G19)/B13</f>
        <v>0.89072939866369705</v>
      </c>
      <c r="H23" s="16"/>
      <c r="I23" s="16"/>
      <c r="J23" s="16"/>
      <c r="K23" s="16"/>
      <c r="L23" s="16"/>
    </row>
    <row r="24" spans="2:12" x14ac:dyDescent="0.3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2" x14ac:dyDescent="0.3">
      <c r="B25" s="16"/>
      <c r="C25" s="16"/>
      <c r="D25" s="16" t="s">
        <v>19</v>
      </c>
      <c r="E25" s="16">
        <f>E21/0.5*12/C4*20</f>
        <v>68.729691306068034</v>
      </c>
      <c r="F25" s="16">
        <f>F21/0.5*12/D4*20</f>
        <v>58.011992006996572</v>
      </c>
      <c r="G25" s="16">
        <f>G21/0.5*12/E4*20</f>
        <v>68.692944636240171</v>
      </c>
      <c r="H25" s="16"/>
      <c r="I25" s="16"/>
      <c r="J25" s="16"/>
      <c r="K25" s="16"/>
      <c r="L25" s="16"/>
    </row>
    <row r="26" spans="2:12" x14ac:dyDescent="0.3">
      <c r="B26" s="16"/>
      <c r="C26" s="16"/>
      <c r="D26" s="16" t="s">
        <v>12</v>
      </c>
      <c r="E26" s="16">
        <f>E22/0.5*12/C4*20</f>
        <v>68.421060567906068</v>
      </c>
      <c r="F26" s="16">
        <f>F22/0.5*12/D4*20</f>
        <v>58.500637492230709</v>
      </c>
      <c r="G26" s="16">
        <f>G22/0.5*12/E4*20</f>
        <v>69.204765878773998</v>
      </c>
      <c r="H26" s="16"/>
      <c r="I26" s="16"/>
      <c r="J26" s="16"/>
      <c r="K26" s="16"/>
      <c r="L26" s="16"/>
    </row>
    <row r="27" spans="2:12" x14ac:dyDescent="0.3">
      <c r="B27" s="16"/>
      <c r="C27" s="16"/>
      <c r="D27" s="16"/>
      <c r="E27" s="16">
        <f>E23/0.5*12/C4*20</f>
        <v>68.38544932888739</v>
      </c>
      <c r="F27" s="16">
        <f>F23/0.5*12/D4*20</f>
        <v>58.539729131049441</v>
      </c>
      <c r="G27" s="16">
        <f>G23/0.5*12/E4*20</f>
        <v>69.683917680294996</v>
      </c>
      <c r="H27" s="16"/>
      <c r="I27" s="16"/>
      <c r="J27" s="16"/>
      <c r="K27" s="16"/>
      <c r="L27" s="16"/>
    </row>
    <row r="28" spans="2:12" ht="15" x14ac:dyDescent="0.3">
      <c r="B28" s="16"/>
      <c r="C28" s="16"/>
      <c r="D28" s="7" t="s">
        <v>31</v>
      </c>
      <c r="E28" s="16">
        <f>AVERAGE(E25:E27)</f>
        <v>68.512067067620492</v>
      </c>
      <c r="F28" s="16">
        <f>AVERAGE(F25:F27)</f>
        <v>58.350786210092245</v>
      </c>
      <c r="G28" s="16">
        <f>AVERAGE(G25:G27)</f>
        <v>69.193876065103055</v>
      </c>
      <c r="H28" s="16"/>
      <c r="I28" s="16"/>
      <c r="J28" s="16"/>
      <c r="K28" s="16"/>
      <c r="L28" s="16"/>
    </row>
    <row r="29" spans="2:12" ht="15" x14ac:dyDescent="0.3">
      <c r="B29" s="16"/>
      <c r="C29" s="16"/>
      <c r="D29" s="7" t="s">
        <v>29</v>
      </c>
      <c r="E29" s="16">
        <f>STDEVP(E25:E27)</f>
        <v>0.15456880227698844</v>
      </c>
      <c r="F29" s="16">
        <f>STDEVP(F25:F27)</f>
        <v>0.24009466618371675</v>
      </c>
      <c r="G29" s="16">
        <f>STDEVP(G25:G27)</f>
        <v>0.40463632605271849</v>
      </c>
      <c r="H29" s="16"/>
      <c r="I29" s="16"/>
      <c r="J29" s="16"/>
      <c r="K29" s="16"/>
      <c r="L29" s="16"/>
    </row>
    <row r="30" spans="2:12" ht="15" x14ac:dyDescent="0.3">
      <c r="D30" s="8" t="s">
        <v>32</v>
      </c>
      <c r="E30" s="16"/>
      <c r="F30" s="17" t="s">
        <v>10</v>
      </c>
      <c r="G30" s="17" t="s">
        <v>16</v>
      </c>
      <c r="H30" s="16"/>
      <c r="I30" s="16"/>
      <c r="J30" s="16"/>
      <c r="K30" s="16"/>
      <c r="L30" s="16"/>
    </row>
    <row r="31" spans="2:12" x14ac:dyDescent="0.3">
      <c r="H31" s="16"/>
      <c r="I31" s="16"/>
      <c r="J31" s="16"/>
      <c r="K31" s="16"/>
      <c r="L31" s="16"/>
    </row>
    <row r="32" spans="2:12" x14ac:dyDescent="0.3">
      <c r="H32" s="16"/>
      <c r="I32" s="16"/>
      <c r="J32" s="16"/>
      <c r="K32" s="16"/>
      <c r="L32" s="16"/>
    </row>
    <row r="33" spans="2:8" x14ac:dyDescent="0.3">
      <c r="B33" s="16"/>
      <c r="C33" s="16"/>
      <c r="D33" s="16"/>
      <c r="E33" s="16"/>
      <c r="F33" s="16"/>
      <c r="G33" s="16"/>
      <c r="H33" s="16"/>
    </row>
    <row r="34" spans="2:8" x14ac:dyDescent="0.3">
      <c r="B34" s="16"/>
      <c r="C34" s="16"/>
      <c r="D34" s="16"/>
      <c r="E34" s="16"/>
      <c r="F34" s="16"/>
      <c r="G34" s="16"/>
      <c r="H34" s="16"/>
    </row>
    <row r="35" spans="2:8" x14ac:dyDescent="0.3">
      <c r="B35" s="16"/>
      <c r="C35" s="16"/>
      <c r="D35" s="16"/>
      <c r="E35" s="16"/>
      <c r="F35" s="16"/>
      <c r="G35" s="16"/>
      <c r="H35" s="16"/>
    </row>
    <row r="36" spans="2:8" x14ac:dyDescent="0.3">
      <c r="B36" s="16"/>
      <c r="C36" s="16"/>
      <c r="D36" s="16"/>
      <c r="E36" s="16"/>
      <c r="F36" s="16"/>
      <c r="G36" s="16"/>
      <c r="H36" s="16"/>
    </row>
    <row r="37" spans="2:8" x14ac:dyDescent="0.3">
      <c r="B37" s="16"/>
      <c r="C37" s="16"/>
      <c r="D37" s="16"/>
      <c r="E37" s="16"/>
      <c r="F37" s="16"/>
      <c r="G37" s="16"/>
      <c r="H37" s="16"/>
    </row>
    <row r="38" spans="2:8" x14ac:dyDescent="0.3">
      <c r="B38" s="16"/>
      <c r="C38" s="16"/>
      <c r="D38" s="16"/>
      <c r="E38" s="16"/>
      <c r="F38" s="16"/>
      <c r="G38" s="16"/>
      <c r="H38" s="16"/>
    </row>
    <row r="39" spans="2:8" x14ac:dyDescent="0.3">
      <c r="B39" s="16"/>
      <c r="C39" s="16"/>
      <c r="D39" s="16"/>
      <c r="E39" s="16"/>
      <c r="F39" s="16"/>
      <c r="G39" s="16"/>
      <c r="H39" s="16"/>
    </row>
    <row r="40" spans="2:8" x14ac:dyDescent="0.3">
      <c r="B40" s="16"/>
      <c r="C40" s="16"/>
      <c r="D40" s="16"/>
      <c r="E40" s="16"/>
      <c r="F40" s="16"/>
      <c r="G40" s="16"/>
      <c r="H40" s="16"/>
    </row>
    <row r="41" spans="2:8" x14ac:dyDescent="0.3">
      <c r="B41" s="16"/>
      <c r="C41" s="16"/>
      <c r="D41" s="16"/>
      <c r="E41" s="16"/>
      <c r="F41" s="16"/>
      <c r="G41" s="16"/>
      <c r="H41" s="16"/>
    </row>
    <row r="42" spans="2:8" x14ac:dyDescent="0.3">
      <c r="B42" s="16"/>
      <c r="C42" s="16"/>
      <c r="D42" s="16"/>
      <c r="E42" s="16"/>
      <c r="F42" s="16"/>
      <c r="G42" s="16"/>
      <c r="H42" s="16"/>
    </row>
    <row r="43" spans="2:8" x14ac:dyDescent="0.3">
      <c r="B43" s="16"/>
      <c r="C43" s="16"/>
      <c r="D43" s="16"/>
      <c r="E43" s="16"/>
      <c r="F43" s="16"/>
      <c r="G43" s="16"/>
      <c r="H43" s="16"/>
    </row>
    <row r="44" spans="2:8" x14ac:dyDescent="0.3">
      <c r="B44" s="16"/>
      <c r="C44" s="16"/>
      <c r="D44" s="16"/>
      <c r="E44" s="16"/>
      <c r="F44" s="16"/>
      <c r="G44" s="16"/>
      <c r="H44" s="16"/>
    </row>
    <row r="45" spans="2:8" x14ac:dyDescent="0.3">
      <c r="B45" s="16"/>
      <c r="C45" s="16"/>
      <c r="D45" s="16"/>
      <c r="E45" s="16"/>
      <c r="F45" s="16"/>
      <c r="G45" s="16"/>
      <c r="H45" s="16"/>
    </row>
    <row r="46" spans="2:8" x14ac:dyDescent="0.3">
      <c r="B46" s="16"/>
      <c r="C46" s="16"/>
      <c r="D46" s="16"/>
      <c r="E46" s="16"/>
      <c r="F46" s="16"/>
      <c r="G46" s="16"/>
      <c r="H46" s="16"/>
    </row>
    <row r="47" spans="2:8" x14ac:dyDescent="0.3">
      <c r="B47" s="16"/>
      <c r="C47" s="16"/>
      <c r="D47" s="16"/>
      <c r="E47" s="16"/>
      <c r="F47" s="16"/>
      <c r="G47" s="16"/>
      <c r="H47" s="16"/>
    </row>
    <row r="48" spans="2:8" x14ac:dyDescent="0.3">
      <c r="B48" s="16"/>
      <c r="C48" s="16"/>
      <c r="D48" s="16"/>
      <c r="E48" s="16"/>
      <c r="F48" s="16"/>
      <c r="G48" s="16"/>
      <c r="H48" s="1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AD8A-DCA5-4FA0-AAE0-06195E13B462}">
  <dimension ref="A3:M20"/>
  <sheetViews>
    <sheetView workbookViewId="0">
      <selection activeCell="B4" sqref="B4"/>
    </sheetView>
  </sheetViews>
  <sheetFormatPr defaultColWidth="8.25" defaultRowHeight="14" x14ac:dyDescent="0.3"/>
  <cols>
    <col min="1" max="1" width="13.1640625" style="16" customWidth="1"/>
    <col min="2" max="2" width="10.6640625" style="16" customWidth="1"/>
    <col min="3" max="3" width="10" style="16" customWidth="1"/>
    <col min="4" max="4" width="10.1640625" style="16" customWidth="1"/>
    <col min="5" max="6" width="8.25" style="16"/>
    <col min="7" max="7" width="15.1640625" style="16" customWidth="1"/>
    <col min="8" max="16384" width="8.25" style="16"/>
  </cols>
  <sheetData>
    <row r="3" spans="1:13" x14ac:dyDescent="0.3">
      <c r="C3" s="16" t="s">
        <v>14</v>
      </c>
      <c r="D3" s="16" t="s">
        <v>15</v>
      </c>
      <c r="E3" s="16" t="s">
        <v>13</v>
      </c>
    </row>
    <row r="4" spans="1:13" x14ac:dyDescent="0.3">
      <c r="B4" s="16" t="s">
        <v>65</v>
      </c>
      <c r="C4" s="16">
        <v>6.8825018181818196</v>
      </c>
      <c r="D4" s="16">
        <v>3.9633454545454501</v>
      </c>
      <c r="E4" s="16">
        <v>6.1355636363636297</v>
      </c>
    </row>
    <row r="5" spans="1:13" x14ac:dyDescent="0.3">
      <c r="B5" s="16" t="s">
        <v>58</v>
      </c>
      <c r="C5" s="16">
        <f t="shared" ref="C5:E5" si="0">C4/10*0.05</f>
        <v>3.4412509090909101E-2</v>
      </c>
      <c r="D5" s="16">
        <f t="shared" si="0"/>
        <v>1.981672727272725E-2</v>
      </c>
      <c r="E5" s="16">
        <f t="shared" si="0"/>
        <v>3.0677818181818153E-2</v>
      </c>
    </row>
    <row r="8" spans="1:13" x14ac:dyDescent="0.3">
      <c r="D8" s="27" t="s">
        <v>62</v>
      </c>
      <c r="E8" s="27"/>
      <c r="F8" s="27"/>
      <c r="G8" s="27" t="s">
        <v>61</v>
      </c>
      <c r="H8" s="27"/>
      <c r="I8" s="27"/>
    </row>
    <row r="9" spans="1:13" x14ac:dyDescent="0.3">
      <c r="B9" s="16" t="s">
        <v>59</v>
      </c>
      <c r="C9" s="16" t="s">
        <v>60</v>
      </c>
      <c r="D9" s="16" t="s">
        <v>14</v>
      </c>
      <c r="E9" s="16" t="s">
        <v>15</v>
      </c>
      <c r="F9" s="16" t="s">
        <v>13</v>
      </c>
      <c r="G9" s="16" t="s">
        <v>14</v>
      </c>
      <c r="H9" s="16" t="s">
        <v>15</v>
      </c>
      <c r="I9" s="16" t="s">
        <v>13</v>
      </c>
      <c r="K9" s="16" t="s">
        <v>14</v>
      </c>
      <c r="L9" s="16" t="s">
        <v>15</v>
      </c>
      <c r="M9" s="16" t="s">
        <v>13</v>
      </c>
    </row>
    <row r="10" spans="1:13" x14ac:dyDescent="0.3">
      <c r="A10" s="16" t="s">
        <v>18</v>
      </c>
      <c r="B10" s="16">
        <v>7.0699999999999999E-2</v>
      </c>
      <c r="C10" s="16">
        <v>0.17449999999999999</v>
      </c>
      <c r="D10" s="16">
        <v>0.30649999999999999</v>
      </c>
      <c r="E10" s="16">
        <v>0.38140000000000002</v>
      </c>
      <c r="F10" s="16">
        <v>0.38990000000000002</v>
      </c>
      <c r="G10" s="16">
        <v>0.18770000000000001</v>
      </c>
      <c r="H10" s="16">
        <v>0.32269999999999999</v>
      </c>
      <c r="I10" s="16">
        <v>0.28770000000000001</v>
      </c>
      <c r="J10" s="27" t="s">
        <v>20</v>
      </c>
      <c r="K10" s="16">
        <f>(D10-G10)/(C13-B13)*20*5/5/C5</f>
        <v>654.03846188187345</v>
      </c>
      <c r="L10" s="16">
        <f>(E10-H10)/(C13-B13)*20*5/5/D5</f>
        <v>561.18926629041755</v>
      </c>
      <c r="M10" s="16">
        <f>(F10-I10)/(C13-B13)*20*5/5/E5</f>
        <v>631.14567953141955</v>
      </c>
    </row>
    <row r="11" spans="1:13" x14ac:dyDescent="0.3">
      <c r="B11" s="16">
        <v>6.9500000000000006E-2</v>
      </c>
      <c r="C11" s="16">
        <v>0.1759</v>
      </c>
      <c r="D11" s="16">
        <v>0.45760000000000001</v>
      </c>
      <c r="E11" s="16">
        <v>0.38080000000000003</v>
      </c>
      <c r="F11" s="16">
        <v>0.4123</v>
      </c>
      <c r="G11" s="16">
        <v>0.34449999999999997</v>
      </c>
      <c r="H11" s="16">
        <v>0.32719999999999999</v>
      </c>
      <c r="I11" s="16">
        <v>0.3004</v>
      </c>
      <c r="J11" s="27"/>
      <c r="K11" s="16">
        <f>(D11-G11)/(C13-B13)*20*5/5/C5</f>
        <v>622.65782860976344</v>
      </c>
      <c r="L11" s="16">
        <f>(E11-H11)/(C13-B13)*20*5/5/D5</f>
        <v>512.43176615274933</v>
      </c>
      <c r="M11" s="16">
        <f>(F11-I11)/(C13-B13)*20*5/5/E5</f>
        <v>691.0489387433056</v>
      </c>
    </row>
    <row r="12" spans="1:13" x14ac:dyDescent="0.3">
      <c r="B12" s="16">
        <v>7.1199999999999999E-2</v>
      </c>
      <c r="C12" s="16">
        <v>0.1777</v>
      </c>
      <c r="D12" s="16">
        <v>0.44269999999999998</v>
      </c>
      <c r="E12" s="16">
        <v>0.35859999999999997</v>
      </c>
      <c r="F12" s="16">
        <v>0.4093</v>
      </c>
      <c r="G12" s="16">
        <v>0.33889999999999998</v>
      </c>
      <c r="H12" s="16">
        <v>0.30609999999999998</v>
      </c>
      <c r="I12" s="16">
        <v>0.3085</v>
      </c>
      <c r="J12" s="27"/>
      <c r="K12" s="16">
        <f>(D12-G12)/(C13-B13)*20*5/5/C5</f>
        <v>571.45784800789954</v>
      </c>
      <c r="L12" s="16">
        <f>(E12-H12)/(C13-B13)*20*5/5/D5</f>
        <v>501.91544259364395</v>
      </c>
      <c r="M12" s="16">
        <f>(F12-I12)/(C13-B13)*20*5/5/E5</f>
        <v>622.49984830496169</v>
      </c>
    </row>
    <row r="13" spans="1:13" ht="15" x14ac:dyDescent="0.3">
      <c r="A13" s="16" t="s">
        <v>9</v>
      </c>
      <c r="B13" s="16">
        <f>AVERAGE(B10:B12)</f>
        <v>7.0466666666666664E-2</v>
      </c>
      <c r="C13" s="16">
        <f>AVERAGE(C10:C12)</f>
        <v>0.17603333333333335</v>
      </c>
      <c r="J13" s="7" t="s">
        <v>31</v>
      </c>
      <c r="K13" s="16">
        <f>AVERAGE(K10:K12)</f>
        <v>616.05137949984544</v>
      </c>
      <c r="L13" s="16">
        <f>AVERAGE(L10:L12)</f>
        <v>525.17882501227029</v>
      </c>
      <c r="M13" s="16">
        <f>AVERAGE(M10:M12)</f>
        <v>648.23148885989565</v>
      </c>
    </row>
    <row r="14" spans="1:13" ht="15" x14ac:dyDescent="0.3">
      <c r="J14" s="7" t="s">
        <v>29</v>
      </c>
      <c r="K14" s="16">
        <f>STDEVP(K10:K12)</f>
        <v>34.035504250043019</v>
      </c>
      <c r="L14" s="16">
        <f>STDEVP(L10:L12)</f>
        <v>25.822628010914748</v>
      </c>
      <c r="M14" s="16">
        <f>STDEVP(M10:M12)</f>
        <v>30.481558471616275</v>
      </c>
    </row>
    <row r="15" spans="1:13" ht="15" x14ac:dyDescent="0.3">
      <c r="J15" s="8" t="s">
        <v>32</v>
      </c>
      <c r="L15" s="17" t="s">
        <v>21</v>
      </c>
      <c r="M15" s="17" t="s">
        <v>16</v>
      </c>
    </row>
    <row r="17" spans="4:10" x14ac:dyDescent="0.3">
      <c r="D17" s="27"/>
      <c r="E17" s="27"/>
      <c r="F17" s="27"/>
      <c r="G17" s="27"/>
      <c r="H17" s="27"/>
      <c r="I17" s="27"/>
    </row>
    <row r="18" spans="4:10" x14ac:dyDescent="0.3">
      <c r="J18" s="27"/>
    </row>
    <row r="19" spans="4:10" x14ac:dyDescent="0.3">
      <c r="J19" s="27"/>
    </row>
    <row r="20" spans="4:10" x14ac:dyDescent="0.3">
      <c r="J20" s="27"/>
    </row>
  </sheetData>
  <mergeCells count="6">
    <mergeCell ref="J18:J20"/>
    <mergeCell ref="D8:F8"/>
    <mergeCell ref="G8:I8"/>
    <mergeCell ref="J10:J12"/>
    <mergeCell ref="D17:F17"/>
    <mergeCell ref="G17:I1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1A0B-02F8-4610-BA5E-A05D046C2C41}">
  <dimension ref="A3:F29"/>
  <sheetViews>
    <sheetView tabSelected="1" workbookViewId="0">
      <selection activeCell="G7" sqref="G7"/>
    </sheetView>
  </sheetViews>
  <sheetFormatPr defaultColWidth="8.25" defaultRowHeight="14" x14ac:dyDescent="0.3"/>
  <cols>
    <col min="1" max="1" width="8.25" style="16"/>
    <col min="2" max="2" width="16.1640625" style="16" customWidth="1"/>
    <col min="3" max="7" width="8.25" style="16"/>
    <col min="8" max="8" width="13.58203125" style="16" customWidth="1"/>
    <col min="9" max="16384" width="8.25" style="16"/>
  </cols>
  <sheetData>
    <row r="3" spans="2:6" x14ac:dyDescent="0.3">
      <c r="D3" s="16" t="s">
        <v>14</v>
      </c>
      <c r="E3" s="16" t="s">
        <v>15</v>
      </c>
      <c r="F3" s="16" t="s">
        <v>13</v>
      </c>
    </row>
    <row r="4" spans="2:6" x14ac:dyDescent="0.3">
      <c r="B4" s="16" t="s">
        <v>66</v>
      </c>
      <c r="D4" s="16">
        <v>5628.7127272727303</v>
      </c>
      <c r="E4" s="16">
        <v>6836.7709090909102</v>
      </c>
      <c r="F4" s="16">
        <v>6135.5636363636304</v>
      </c>
    </row>
    <row r="5" spans="2:6" x14ac:dyDescent="0.3">
      <c r="B5" s="16" t="s">
        <v>11</v>
      </c>
      <c r="D5" s="16">
        <v>5.6287127272727302</v>
      </c>
      <c r="E5" s="16">
        <v>6.8367709090909097</v>
      </c>
      <c r="F5" s="16">
        <v>6.1355636363636297</v>
      </c>
    </row>
    <row r="7" spans="2:6" x14ac:dyDescent="0.3">
      <c r="B7" s="16" t="s">
        <v>22</v>
      </c>
      <c r="C7" s="16" t="s">
        <v>14</v>
      </c>
      <c r="D7" s="16" t="s">
        <v>15</v>
      </c>
      <c r="E7" s="16" t="s">
        <v>13</v>
      </c>
    </row>
    <row r="8" spans="2:6" x14ac:dyDescent="0.3">
      <c r="B8" s="16" t="s">
        <v>63</v>
      </c>
      <c r="C8" s="16">
        <v>6.93E-2</v>
      </c>
      <c r="D8" s="16">
        <v>6.6500000000000004E-2</v>
      </c>
      <c r="E8" s="16">
        <v>6.9000000000000006E-2</v>
      </c>
    </row>
    <row r="10" spans="2:6" x14ac:dyDescent="0.3">
      <c r="C10" s="16" t="s">
        <v>14</v>
      </c>
      <c r="D10" s="16" t="s">
        <v>15</v>
      </c>
      <c r="E10" s="16" t="s">
        <v>13</v>
      </c>
    </row>
    <row r="11" spans="2:6" x14ac:dyDescent="0.3">
      <c r="B11" s="16" t="s">
        <v>64</v>
      </c>
      <c r="C11" s="16">
        <v>1.4188000000000001</v>
      </c>
      <c r="D11" s="16">
        <v>1.5099</v>
      </c>
      <c r="E11" s="16">
        <v>1.4320999999999999</v>
      </c>
    </row>
    <row r="12" spans="2:6" x14ac:dyDescent="0.3">
      <c r="C12" s="16">
        <v>1.389</v>
      </c>
      <c r="D12" s="16">
        <v>1.5238</v>
      </c>
      <c r="E12" s="16">
        <v>1.4263999999999999</v>
      </c>
    </row>
    <row r="13" spans="2:6" x14ac:dyDescent="0.3">
      <c r="C13" s="16">
        <v>1.4068000000000001</v>
      </c>
      <c r="D13" s="16">
        <v>1.5119</v>
      </c>
      <c r="E13" s="16">
        <v>1.4200999999999999</v>
      </c>
    </row>
    <row r="15" spans="2:6" x14ac:dyDescent="0.3">
      <c r="B15" s="16" t="s">
        <v>67</v>
      </c>
      <c r="C15" s="16">
        <f>C11-C8</f>
        <v>1.3495000000000001</v>
      </c>
      <c r="D15" s="16">
        <f>D11-D8</f>
        <v>1.4434</v>
      </c>
      <c r="E15" s="16">
        <f>E11-E8</f>
        <v>1.3631</v>
      </c>
    </row>
    <row r="16" spans="2:6" x14ac:dyDescent="0.3">
      <c r="C16" s="16">
        <f>C12-C8</f>
        <v>1.3197000000000001</v>
      </c>
      <c r="D16" s="16">
        <f>D12-D8</f>
        <v>1.4573</v>
      </c>
      <c r="E16" s="16">
        <f>E12-E8</f>
        <v>1.3573999999999999</v>
      </c>
    </row>
    <row r="17" spans="1:5" x14ac:dyDescent="0.3">
      <c r="C17" s="16">
        <f>C13-C8</f>
        <v>1.3375000000000001</v>
      </c>
      <c r="D17" s="16">
        <f>D13-D8</f>
        <v>1.4454</v>
      </c>
      <c r="E17" s="16">
        <f>E13-E8</f>
        <v>1.3511</v>
      </c>
    </row>
    <row r="19" spans="1:5" x14ac:dyDescent="0.3">
      <c r="B19" s="16" t="s">
        <v>23</v>
      </c>
      <c r="C19" s="16">
        <f t="shared" ref="C19:E21" si="0">-3.0418*C15+5.1139</f>
        <v>1.0089908999999997</v>
      </c>
      <c r="D19" s="16">
        <f t="shared" si="0"/>
        <v>0.72336588000000024</v>
      </c>
      <c r="E19" s="16">
        <f t="shared" si="0"/>
        <v>0.96762242000000054</v>
      </c>
    </row>
    <row r="20" spans="1:5" x14ac:dyDescent="0.3">
      <c r="C20" s="16">
        <f t="shared" si="0"/>
        <v>1.0996365399999997</v>
      </c>
      <c r="D20" s="16">
        <f t="shared" si="0"/>
        <v>0.68108486000000035</v>
      </c>
      <c r="E20" s="16">
        <f t="shared" si="0"/>
        <v>0.98496068000000037</v>
      </c>
    </row>
    <row r="21" spans="1:5" x14ac:dyDescent="0.3">
      <c r="C21" s="16">
        <f t="shared" si="0"/>
        <v>1.0454924999999999</v>
      </c>
      <c r="D21" s="16">
        <f t="shared" si="0"/>
        <v>0.71728228000000005</v>
      </c>
      <c r="E21" s="16">
        <f t="shared" si="0"/>
        <v>1.0041240200000008</v>
      </c>
    </row>
    <row r="23" spans="1:5" x14ac:dyDescent="0.3">
      <c r="C23" s="16">
        <f>C19/D5</f>
        <v>0.17925784258115518</v>
      </c>
      <c r="D23" s="16">
        <f>D19/E5</f>
        <v>0.10580519511603567</v>
      </c>
      <c r="E23" s="16">
        <f>E19/F5</f>
        <v>0.15770717693566003</v>
      </c>
    </row>
    <row r="24" spans="1:5" x14ac:dyDescent="0.3">
      <c r="B24" s="16" t="s">
        <v>24</v>
      </c>
      <c r="C24" s="16">
        <f>C20/D5</f>
        <v>0.19536199363523116</v>
      </c>
      <c r="D24" s="16">
        <f>D20/E5</f>
        <v>9.9620839875496817E-2</v>
      </c>
      <c r="E24" s="16">
        <f>E20/F5</f>
        <v>0.16053303956664003</v>
      </c>
    </row>
    <row r="25" spans="1:5" x14ac:dyDescent="0.3">
      <c r="C25" s="16">
        <f>C21/D5</f>
        <v>0.18574273562306501</v>
      </c>
      <c r="D25" s="16">
        <f>D21/E5</f>
        <v>0.10491535982962717</v>
      </c>
      <c r="E25" s="16">
        <f>E21/F5</f>
        <v>0.16365636142193382</v>
      </c>
    </row>
    <row r="26" spans="1:5" ht="15" x14ac:dyDescent="0.3">
      <c r="B26" s="7" t="s">
        <v>31</v>
      </c>
      <c r="C26" s="16">
        <f>AVERAGE(C23:C25)</f>
        <v>0.18678752394648379</v>
      </c>
      <c r="D26" s="16">
        <f>AVERAGE(D23:D25)</f>
        <v>0.10344713160705322</v>
      </c>
      <c r="E26" s="16">
        <f>AVERAGE(E23:E25)</f>
        <v>0.16063219264141129</v>
      </c>
    </row>
    <row r="27" spans="1:5" ht="15" x14ac:dyDescent="0.3">
      <c r="B27" s="7" t="s">
        <v>29</v>
      </c>
      <c r="C27" s="16">
        <f>STDEVP(C23:C25)</f>
        <v>6.6158701757560844E-3</v>
      </c>
      <c r="D27" s="16">
        <f>STDEVP(D23:D25)</f>
        <v>2.729875823850736E-3</v>
      </c>
      <c r="E27" s="16">
        <f>STDEVP(E23:E25)</f>
        <v>2.4297561622664454E-3</v>
      </c>
    </row>
    <row r="28" spans="1:5" ht="15" x14ac:dyDescent="0.3">
      <c r="A28" s="16" t="s">
        <v>27</v>
      </c>
      <c r="B28" s="8" t="s">
        <v>32</v>
      </c>
      <c r="D28" s="17" t="s">
        <v>10</v>
      </c>
      <c r="E28" s="17" t="s">
        <v>25</v>
      </c>
    </row>
    <row r="29" spans="1:5" x14ac:dyDescent="0.3">
      <c r="D29" s="20"/>
      <c r="E29" s="2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LPS</vt:lpstr>
      <vt:lpstr>MDA</vt:lpstr>
      <vt:lpstr>CAT</vt:lpstr>
      <vt:lpstr>SOD</vt:lpstr>
      <vt:lpstr>GSH-Px</vt:lpstr>
      <vt:lpstr>T-AOC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</dc:creator>
  <cp:lastModifiedBy>pc1</cp:lastModifiedBy>
  <dcterms:created xsi:type="dcterms:W3CDTF">2015-06-05T18:19:34Z</dcterms:created>
  <dcterms:modified xsi:type="dcterms:W3CDTF">2022-09-02T04:40:29Z</dcterms:modified>
</cp:coreProperties>
</file>